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CBFA478A-B9DB-4D73-A359-45E16E2A7210}" xr6:coauthVersionLast="47" xr6:coauthVersionMax="47" xr10:uidLastSave="{00000000-0000-0000-0000-000000000000}"/>
  <bookViews>
    <workbookView xWindow="2895" yWindow="3120" windowWidth="21600" windowHeight="11505" xr2:uid="{00000000-000D-0000-FFFF-FFFF00000000}"/>
  </bookViews>
  <sheets>
    <sheet name="2023" sheetId="2" r:id="rId1"/>
  </sheets>
  <definedNames>
    <definedName name="_xlnm.Print_Titles" localSheetId="0">'2023'!$5:$8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2" l="1"/>
  <c r="N17" i="2"/>
  <c r="J12" i="2"/>
  <c r="F12" i="2"/>
  <c r="G17" i="2"/>
  <c r="G15" i="2"/>
  <c r="G13" i="2" s="1"/>
  <c r="G14" i="2"/>
  <c r="L17" i="2"/>
  <c r="E13" i="2"/>
  <c r="F13" i="2"/>
  <c r="H13" i="2"/>
  <c r="I13" i="2"/>
  <c r="J13" i="2"/>
  <c r="D13" i="2"/>
  <c r="C17" i="2"/>
  <c r="J16" i="2"/>
  <c r="I16" i="2"/>
  <c r="H16" i="2"/>
  <c r="G16" i="2" s="1"/>
  <c r="F16" i="2"/>
  <c r="E16" i="2"/>
  <c r="D16" i="2"/>
  <c r="L16" i="2" l="1"/>
  <c r="C16" i="2"/>
  <c r="K16" i="2" s="1"/>
  <c r="K17" i="2"/>
  <c r="N15" i="2" l="1"/>
  <c r="M15" i="2"/>
  <c r="C15" i="2"/>
  <c r="K15" i="2" s="1"/>
  <c r="N10" i="2" l="1"/>
  <c r="L10" i="2"/>
  <c r="C14" i="2"/>
  <c r="C12" i="2"/>
  <c r="N14" i="2" l="1"/>
  <c r="N13" i="2" l="1"/>
  <c r="C13" i="2"/>
  <c r="G12" i="2"/>
  <c r="I11" i="2"/>
  <c r="I18" i="2" s="1"/>
  <c r="H11" i="2"/>
  <c r="E11" i="2"/>
  <c r="D11" i="2"/>
  <c r="D18" i="2" s="1"/>
  <c r="J9" i="2"/>
  <c r="I9" i="2"/>
  <c r="H9" i="2"/>
  <c r="E9" i="2"/>
  <c r="F9" i="2"/>
  <c r="D9" i="2"/>
  <c r="G10" i="2"/>
  <c r="C10" i="2"/>
  <c r="G6" i="2"/>
  <c r="K6" i="2" s="1"/>
  <c r="H6" i="2"/>
  <c r="L6" i="2" s="1"/>
  <c r="H7" i="2"/>
  <c r="L7" i="2" s="1"/>
  <c r="I7" i="2"/>
  <c r="M7" i="2" s="1"/>
  <c r="J7" i="2"/>
  <c r="N7" i="2" s="1"/>
  <c r="E18" i="2" l="1"/>
  <c r="H18" i="2"/>
  <c r="N9" i="2"/>
  <c r="L9" i="2"/>
  <c r="F11" i="2"/>
  <c r="F18" i="2" s="1"/>
  <c r="N12" i="2"/>
  <c r="J11" i="2"/>
  <c r="G9" i="2"/>
  <c r="C9" i="2"/>
  <c r="G11" i="2" l="1"/>
  <c r="J18" i="2"/>
  <c r="G18" i="2" s="1"/>
  <c r="C11" i="2"/>
  <c r="C18" i="2"/>
  <c r="M10" i="2"/>
  <c r="L12" i="2"/>
  <c r="M12" i="2"/>
  <c r="M14" i="2"/>
  <c r="M13" i="2"/>
  <c r="N11" i="2"/>
  <c r="M11" i="2" l="1"/>
  <c r="M9" i="2"/>
  <c r="L11" i="2"/>
  <c r="K10" i="2"/>
  <c r="K14" i="2"/>
  <c r="K12" i="2"/>
  <c r="K13" i="2"/>
  <c r="N18" i="2" l="1"/>
  <c r="L18" i="2"/>
  <c r="K11" i="2"/>
  <c r="M18" i="2"/>
  <c r="K9" i="2"/>
  <c r="K18" i="2" l="1"/>
</calcChain>
</file>

<file path=xl/sharedStrings.xml><?xml version="1.0" encoding="utf-8"?>
<sst xmlns="http://schemas.openxmlformats.org/spreadsheetml/2006/main" count="21" uniqueCount="20">
  <si>
    <t>Всего</t>
  </si>
  <si>
    <t>Региональный проект "Формирование комфортной городской среды"</t>
  </si>
  <si>
    <t>Наименование</t>
  </si>
  <si>
    <t>% исполнения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</si>
  <si>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</si>
  <si>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</si>
  <si>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</si>
  <si>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</si>
  <si>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Приложение 11 к пояснительной записке</t>
  </si>
  <si>
    <t>Уточненный план, тыс. руб.</t>
  </si>
  <si>
    <t>Исполнено, тыс. руб.</t>
  </si>
  <si>
    <t>Региональный проект "Акселерация субъектов малого и среднего предпринимательства"</t>
  </si>
  <si>
    <t>Национальный проект 'Жилье и городская среда"(F)</t>
  </si>
  <si>
    <t>Национальный проект ''Культура''(А)</t>
  </si>
  <si>
    <t>Региональный проект "Культурная среда"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</si>
  <si>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</si>
  <si>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"Создание условий для легкого старта и комфортного ведения бизнеса"</t>
  </si>
  <si>
    <t>Национальный проект ''Образование''(Е)</t>
  </si>
  <si>
    <t>Региональный проект "Патриотическое воспитание граждан Российской Федерации"</t>
  </si>
  <si>
    <t xml:space="preserve">Информация об исполнении расходов консолидированного бюджета Нижневартовского района на реализацию региональных проектов, направленных на достижение результатов национальных (федеральных) проектов, за 2023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</si>
</sst>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4" fontId="10" fillId="0" borderId="1" xfId="1" applyNumberFormat="1" applyFont="1" applyBorder="1" applyAlignment="1" applyProtection="1">
      <alignment wrapText="1"/>
      <protection hidden="1"/>
    </xf>
    <xf numFmtId="0" fontId="9" fillId="0" borderId="1" xfId="1" applyFont="1" applyBorder="1" applyProtection="1">
      <protection hidden="1"/>
    </xf>
    <xf numFmtId="165" fontId="12" fillId="0" borderId="1" xfId="1" applyNumberFormat="1" applyFont="1" applyBorder="1" applyProtection="1">
      <protection hidden="1"/>
    </xf>
    <xf numFmtId="165" fontId="11" fillId="0" borderId="1" xfId="1" applyNumberFormat="1" applyFont="1" applyBorder="1" applyProtection="1">
      <protection hidden="1"/>
    </xf>
    <xf numFmtId="0" fontId="9" fillId="2" borderId="1" xfId="1" applyFont="1" applyFill="1" applyBorder="1" applyAlignment="1" applyProtection="1">
      <alignment horizontal="left" wrapText="1"/>
      <protection hidden="1"/>
    </xf>
    <xf numFmtId="165" fontId="11" fillId="2" borderId="1" xfId="1" applyNumberFormat="1" applyFont="1" applyFill="1" applyBorder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Continuous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showGridLines="0" tabSelected="1" zoomScaleNormal="100" workbookViewId="0">
      <pane xSplit="2" ySplit="8" topLeftCell="C14" activePane="bottomRight" state="frozen"/>
      <selection pane="topRight" activeCell="E1" sqref="E1"/>
      <selection pane="bottomLeft" activeCell="A8" sqref="A8"/>
      <selection pane="bottomRight" activeCell="J15" sqref="J15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1.85546875" style="1" customWidth="1"/>
    <col min="13" max="13" width="14.42578125" style="1" customWidth="1"/>
    <col min="14" max="14" width="13" style="1" customWidth="1"/>
    <col min="15" max="15" width="6.5703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19" t="s">
        <v>8</v>
      </c>
      <c r="L1" s="19"/>
      <c r="M1" s="19"/>
      <c r="N1" s="19"/>
    </row>
    <row r="2" spans="1:15" ht="21" customHeight="1" x14ac:dyDescent="0.25">
      <c r="L2" s="6"/>
      <c r="M2" s="6"/>
      <c r="N2" s="6"/>
    </row>
    <row r="3" spans="1:15" ht="40.5" customHeight="1" x14ac:dyDescent="0.3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</row>
    <row r="4" spans="1:15" ht="15.75" x14ac:dyDescent="0.25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/>
      <c r="O4" s="2"/>
    </row>
    <row r="5" spans="1:15" ht="15.75" x14ac:dyDescent="0.25">
      <c r="A5" s="9"/>
      <c r="B5" s="20" t="s">
        <v>2</v>
      </c>
      <c r="C5" s="21" t="s">
        <v>9</v>
      </c>
      <c r="D5" s="21"/>
      <c r="E5" s="21"/>
      <c r="F5" s="21"/>
      <c r="G5" s="20" t="s">
        <v>10</v>
      </c>
      <c r="H5" s="20"/>
      <c r="I5" s="20"/>
      <c r="J5" s="20"/>
      <c r="K5" s="21" t="s">
        <v>3</v>
      </c>
      <c r="L5" s="21"/>
      <c r="M5" s="21"/>
      <c r="N5" s="21"/>
      <c r="O5" s="2"/>
    </row>
    <row r="6" spans="1:15" ht="48" customHeight="1" x14ac:dyDescent="0.25">
      <c r="A6" s="9"/>
      <c r="B6" s="20"/>
      <c r="C6" s="23" t="s">
        <v>0</v>
      </c>
      <c r="D6" s="24" t="s">
        <v>4</v>
      </c>
      <c r="E6" s="24"/>
      <c r="F6" s="24"/>
      <c r="G6" s="23" t="str">
        <f t="shared" ref="G6:J7" si="0">C6</f>
        <v>Всего</v>
      </c>
      <c r="H6" s="24" t="str">
        <f t="shared" si="0"/>
        <v>в том числе за счет средств:</v>
      </c>
      <c r="I6" s="24"/>
      <c r="J6" s="24"/>
      <c r="K6" s="23" t="str">
        <f t="shared" ref="K6" si="1">G6</f>
        <v>Всего</v>
      </c>
      <c r="L6" s="24" t="str">
        <f t="shared" ref="L6:L7" si="2">H6</f>
        <v>в том числе за счет средств:</v>
      </c>
      <c r="M6" s="24"/>
      <c r="N6" s="24"/>
      <c r="O6" s="2"/>
    </row>
    <row r="7" spans="1:15" ht="54.75" customHeight="1" x14ac:dyDescent="0.25">
      <c r="A7" s="9"/>
      <c r="B7" s="20"/>
      <c r="C7" s="23"/>
      <c r="D7" s="16" t="s">
        <v>5</v>
      </c>
      <c r="E7" s="16" t="s">
        <v>6</v>
      </c>
      <c r="F7" s="16" t="s">
        <v>7</v>
      </c>
      <c r="G7" s="23"/>
      <c r="H7" s="16" t="str">
        <f t="shared" si="0"/>
        <v>федерального бюджета</v>
      </c>
      <c r="I7" s="16" t="str">
        <f t="shared" si="0"/>
        <v xml:space="preserve"> бюджета автономного округа</v>
      </c>
      <c r="J7" s="16" t="str">
        <f t="shared" si="0"/>
        <v>местного бюджета</v>
      </c>
      <c r="K7" s="23"/>
      <c r="L7" s="16" t="str">
        <f t="shared" si="2"/>
        <v>федерального бюджета</v>
      </c>
      <c r="M7" s="16" t="str">
        <f t="shared" ref="M7" si="3">I7</f>
        <v xml:space="preserve"> бюджета автономного округа</v>
      </c>
      <c r="N7" s="16" t="str">
        <f t="shared" ref="N7" si="4">J7</f>
        <v>местного бюджета</v>
      </c>
      <c r="O7" s="2"/>
    </row>
    <row r="8" spans="1:15" ht="15.75" x14ac:dyDescent="0.25">
      <c r="A8" s="9"/>
      <c r="B8" s="17">
        <v>1</v>
      </c>
      <c r="C8" s="18">
        <v>2</v>
      </c>
      <c r="D8" s="17">
        <v>3</v>
      </c>
      <c r="E8" s="18">
        <v>4</v>
      </c>
      <c r="F8" s="17">
        <v>5</v>
      </c>
      <c r="G8" s="18">
        <v>6</v>
      </c>
      <c r="H8" s="17">
        <v>7</v>
      </c>
      <c r="I8" s="18">
        <v>8</v>
      </c>
      <c r="J8" s="17">
        <v>9</v>
      </c>
      <c r="K8" s="18">
        <v>10</v>
      </c>
      <c r="L8" s="17">
        <v>11</v>
      </c>
      <c r="M8" s="18">
        <v>12</v>
      </c>
      <c r="N8" s="17">
        <v>13</v>
      </c>
      <c r="O8" s="2"/>
    </row>
    <row r="9" spans="1:15" ht="33" customHeight="1" x14ac:dyDescent="0.3">
      <c r="A9" s="5"/>
      <c r="B9" s="14" t="s">
        <v>13</v>
      </c>
      <c r="C9" s="15">
        <f t="shared" ref="C9:C14" si="5">D9+E9+F9</f>
        <v>994.84210999999993</v>
      </c>
      <c r="D9" s="15">
        <f>D10</f>
        <v>368.58909999999997</v>
      </c>
      <c r="E9" s="15">
        <f t="shared" ref="E9:F9" si="6">E10</f>
        <v>576.51089999999999</v>
      </c>
      <c r="F9" s="15">
        <f t="shared" si="6"/>
        <v>49.742110000000004</v>
      </c>
      <c r="G9" s="15">
        <f t="shared" ref="G9:G18" si="7">H9+I9+J9</f>
        <v>994.84210999999993</v>
      </c>
      <c r="H9" s="15">
        <f>H10</f>
        <v>368.58909999999997</v>
      </c>
      <c r="I9" s="15">
        <f t="shared" ref="I9" si="8">I10</f>
        <v>576.51089999999999</v>
      </c>
      <c r="J9" s="15">
        <f t="shared" ref="J9" si="9">J10</f>
        <v>49.742110000000004</v>
      </c>
      <c r="K9" s="15">
        <f t="shared" ref="K9:K14" si="10">G9/C9*100</f>
        <v>100</v>
      </c>
      <c r="L9" s="15">
        <f t="shared" ref="L9:L10" si="11">H9/D9*100</f>
        <v>100</v>
      </c>
      <c r="M9" s="15">
        <f t="shared" ref="M9:N12" si="12">I9/E9*100</f>
        <v>100</v>
      </c>
      <c r="N9" s="15">
        <f t="shared" si="12"/>
        <v>100</v>
      </c>
      <c r="O9" s="2"/>
    </row>
    <row r="10" spans="1:15" ht="32.25" x14ac:dyDescent="0.3">
      <c r="A10" s="5"/>
      <c r="B10" s="10" t="s">
        <v>14</v>
      </c>
      <c r="C10" s="12">
        <f t="shared" si="5"/>
        <v>994.84210999999993</v>
      </c>
      <c r="D10" s="12">
        <v>368.58909999999997</v>
      </c>
      <c r="E10" s="12">
        <v>576.51089999999999</v>
      </c>
      <c r="F10" s="12">
        <v>49.742110000000004</v>
      </c>
      <c r="G10" s="12">
        <f t="shared" si="7"/>
        <v>994.84210999999993</v>
      </c>
      <c r="H10" s="12">
        <v>368.58909999999997</v>
      </c>
      <c r="I10" s="12">
        <v>576.51089999999999</v>
      </c>
      <c r="J10" s="12">
        <v>49.742110000000004</v>
      </c>
      <c r="K10" s="12">
        <f t="shared" si="10"/>
        <v>100</v>
      </c>
      <c r="L10" s="12">
        <f t="shared" si="11"/>
        <v>100</v>
      </c>
      <c r="M10" s="12">
        <f t="shared" si="12"/>
        <v>100</v>
      </c>
      <c r="N10" s="12">
        <f t="shared" si="12"/>
        <v>100</v>
      </c>
      <c r="O10" s="2"/>
    </row>
    <row r="11" spans="1:15" ht="33" customHeight="1" x14ac:dyDescent="0.3">
      <c r="A11" s="5"/>
      <c r="B11" s="14" t="s">
        <v>12</v>
      </c>
      <c r="C11" s="15">
        <f t="shared" si="5"/>
        <v>12094.970000000001</v>
      </c>
      <c r="D11" s="15">
        <f>D12</f>
        <v>1745.14</v>
      </c>
      <c r="E11" s="15">
        <f t="shared" ref="E11:F11" si="13">E12</f>
        <v>2729.48</v>
      </c>
      <c r="F11" s="15">
        <f t="shared" si="13"/>
        <v>7620.35</v>
      </c>
      <c r="G11" s="15">
        <f t="shared" si="7"/>
        <v>12094.970000000001</v>
      </c>
      <c r="H11" s="15">
        <f>H12</f>
        <v>1745.14</v>
      </c>
      <c r="I11" s="15">
        <f t="shared" ref="I11" si="14">I12</f>
        <v>2729.48</v>
      </c>
      <c r="J11" s="15">
        <f t="shared" ref="J11" si="15">J12</f>
        <v>7620.35</v>
      </c>
      <c r="K11" s="15">
        <f t="shared" si="10"/>
        <v>100</v>
      </c>
      <c r="L11" s="15">
        <f>H11/D11*100</f>
        <v>100</v>
      </c>
      <c r="M11" s="15">
        <f t="shared" si="12"/>
        <v>100</v>
      </c>
      <c r="N11" s="15">
        <f>J11/F11*100</f>
        <v>100</v>
      </c>
      <c r="O11" s="2"/>
    </row>
    <row r="12" spans="1:15" ht="48" x14ac:dyDescent="0.3">
      <c r="A12" s="5"/>
      <c r="B12" s="10" t="s">
        <v>1</v>
      </c>
      <c r="C12" s="12">
        <f>D12+E12+F12</f>
        <v>12094.970000000001</v>
      </c>
      <c r="D12" s="12">
        <v>1745.14</v>
      </c>
      <c r="E12" s="12">
        <v>2729.48</v>
      </c>
      <c r="F12" s="12">
        <f>5114.46+2505.89</f>
        <v>7620.35</v>
      </c>
      <c r="G12" s="12">
        <f t="shared" si="7"/>
        <v>12094.970000000001</v>
      </c>
      <c r="H12" s="12">
        <v>1745.14</v>
      </c>
      <c r="I12" s="12">
        <v>2729.48</v>
      </c>
      <c r="J12" s="12">
        <f>5114.46+2505.89</f>
        <v>7620.35</v>
      </c>
      <c r="K12" s="12">
        <f t="shared" si="10"/>
        <v>100</v>
      </c>
      <c r="L12" s="12">
        <f>H12/D12*100</f>
        <v>100</v>
      </c>
      <c r="M12" s="12">
        <f t="shared" si="12"/>
        <v>100</v>
      </c>
      <c r="N12" s="12">
        <f>J12/F12*100</f>
        <v>100</v>
      </c>
      <c r="O12" s="2"/>
    </row>
    <row r="13" spans="1:15" ht="82.5" customHeight="1" x14ac:dyDescent="0.3">
      <c r="A13" s="5"/>
      <c r="B13" s="14" t="s">
        <v>15</v>
      </c>
      <c r="C13" s="15">
        <f t="shared" si="5"/>
        <v>6557.1555600000002</v>
      </c>
      <c r="D13" s="15">
        <f>D14+D15</f>
        <v>0</v>
      </c>
      <c r="E13" s="15">
        <f t="shared" ref="E13:J13" si="16">E14+E15</f>
        <v>5901.5</v>
      </c>
      <c r="F13" s="15">
        <f t="shared" si="16"/>
        <v>655.65556000000004</v>
      </c>
      <c r="G13" s="15">
        <f t="shared" si="16"/>
        <v>6557.1555600000002</v>
      </c>
      <c r="H13" s="15">
        <f t="shared" si="16"/>
        <v>0</v>
      </c>
      <c r="I13" s="15">
        <f t="shared" si="16"/>
        <v>5901.5</v>
      </c>
      <c r="J13" s="15">
        <f t="shared" si="16"/>
        <v>655.65556000000004</v>
      </c>
      <c r="K13" s="15">
        <f t="shared" si="10"/>
        <v>100</v>
      </c>
      <c r="L13" s="15"/>
      <c r="M13" s="15">
        <f t="shared" ref="M13:N18" si="17">I13/E13*100</f>
        <v>100</v>
      </c>
      <c r="N13" s="15">
        <f t="shared" si="17"/>
        <v>100</v>
      </c>
      <c r="O13" s="2"/>
    </row>
    <row r="14" spans="1:15" ht="48" x14ac:dyDescent="0.3">
      <c r="A14" s="5"/>
      <c r="B14" s="10" t="s">
        <v>11</v>
      </c>
      <c r="C14" s="12">
        <f t="shared" si="5"/>
        <v>6340.5555599999998</v>
      </c>
      <c r="D14" s="12">
        <v>0</v>
      </c>
      <c r="E14" s="12">
        <v>5706.5</v>
      </c>
      <c r="F14" s="12">
        <v>634.05556000000001</v>
      </c>
      <c r="G14" s="12">
        <f t="shared" si="7"/>
        <v>6340.5555599999998</v>
      </c>
      <c r="H14" s="12">
        <v>0</v>
      </c>
      <c r="I14" s="12">
        <v>5706.5</v>
      </c>
      <c r="J14" s="12">
        <v>634.05556000000001</v>
      </c>
      <c r="K14" s="12">
        <f t="shared" si="10"/>
        <v>100</v>
      </c>
      <c r="L14" s="12"/>
      <c r="M14" s="12">
        <f t="shared" si="17"/>
        <v>100</v>
      </c>
      <c r="N14" s="12">
        <f t="shared" si="17"/>
        <v>100</v>
      </c>
      <c r="O14" s="2"/>
    </row>
    <row r="15" spans="1:15" ht="48" x14ac:dyDescent="0.3">
      <c r="A15" s="5"/>
      <c r="B15" s="10" t="s">
        <v>16</v>
      </c>
      <c r="C15" s="12">
        <f t="shared" ref="C15:C17" si="18">D15+E15+F15</f>
        <v>216.6</v>
      </c>
      <c r="D15" s="12">
        <v>0</v>
      </c>
      <c r="E15" s="12">
        <v>195</v>
      </c>
      <c r="F15" s="12">
        <v>21.6</v>
      </c>
      <c r="G15" s="12">
        <f t="shared" si="7"/>
        <v>216.6</v>
      </c>
      <c r="H15" s="12">
        <v>0</v>
      </c>
      <c r="I15" s="12">
        <v>195</v>
      </c>
      <c r="J15" s="12">
        <v>21.6</v>
      </c>
      <c r="K15" s="12">
        <f t="shared" ref="K15:K17" si="19">G15/C15*100</f>
        <v>100</v>
      </c>
      <c r="L15" s="12"/>
      <c r="M15" s="12">
        <f t="shared" ref="M15" si="20">I15/E15*100</f>
        <v>100</v>
      </c>
      <c r="N15" s="12">
        <f t="shared" ref="N15" si="21">J15/F15*100</f>
        <v>100</v>
      </c>
      <c r="O15" s="2"/>
    </row>
    <row r="16" spans="1:15" ht="33.75" customHeight="1" x14ac:dyDescent="0.3">
      <c r="A16" s="5"/>
      <c r="B16" s="14" t="s">
        <v>17</v>
      </c>
      <c r="C16" s="15">
        <f t="shared" si="18"/>
        <v>349.79999999999995</v>
      </c>
      <c r="D16" s="15">
        <f>D17</f>
        <v>135.1</v>
      </c>
      <c r="E16" s="15">
        <f t="shared" ref="E16:J16" si="22">E17</f>
        <v>211.2</v>
      </c>
      <c r="F16" s="15">
        <f t="shared" si="22"/>
        <v>3.5</v>
      </c>
      <c r="G16" s="15">
        <f t="shared" ref="G16" si="23">H16+I16+J16</f>
        <v>340.25076999999999</v>
      </c>
      <c r="H16" s="15">
        <f t="shared" si="22"/>
        <v>131.37007999999997</v>
      </c>
      <c r="I16" s="15">
        <f t="shared" si="22"/>
        <v>205.47623999999999</v>
      </c>
      <c r="J16" s="15">
        <f t="shared" si="22"/>
        <v>3.4044499999999998</v>
      </c>
      <c r="K16" s="15">
        <f t="shared" si="19"/>
        <v>97.270088622069764</v>
      </c>
      <c r="L16" s="15">
        <f t="shared" ref="L16:L17" si="24">H16/D16*100</f>
        <v>97.239141376757942</v>
      </c>
      <c r="M16" s="15"/>
      <c r="N16" s="15"/>
      <c r="O16" s="2"/>
    </row>
    <row r="17" spans="1:15" ht="48" x14ac:dyDescent="0.3">
      <c r="A17" s="5"/>
      <c r="B17" s="10" t="s">
        <v>18</v>
      </c>
      <c r="C17" s="12">
        <f t="shared" si="18"/>
        <v>349.79999999999995</v>
      </c>
      <c r="D17" s="12">
        <v>135.1</v>
      </c>
      <c r="E17" s="12">
        <v>211.2</v>
      </c>
      <c r="F17" s="12">
        <v>3.5</v>
      </c>
      <c r="G17" s="12">
        <f t="shared" si="7"/>
        <v>340.25076999999999</v>
      </c>
      <c r="H17" s="12">
        <v>131.37007999999997</v>
      </c>
      <c r="I17" s="12">
        <v>205.47623999999999</v>
      </c>
      <c r="J17" s="12">
        <v>3.4044499999999998</v>
      </c>
      <c r="K17" s="12">
        <f t="shared" si="19"/>
        <v>97.270088622069764</v>
      </c>
      <c r="L17" s="12">
        <f t="shared" si="24"/>
        <v>97.239141376757942</v>
      </c>
      <c r="M17" s="12">
        <f t="shared" ref="M17" si="25">I17/E17*100</f>
        <v>97.28988636363637</v>
      </c>
      <c r="N17" s="12">
        <f t="shared" ref="N17" si="26">J17/F17*100</f>
        <v>97.27</v>
      </c>
      <c r="O17" s="2"/>
    </row>
    <row r="18" spans="1:15" ht="18.75" x14ac:dyDescent="0.3">
      <c r="A18" s="4"/>
      <c r="B18" s="11" t="s">
        <v>0</v>
      </c>
      <c r="C18" s="13">
        <f>D18+E18+F18</f>
        <v>19996.767670000001</v>
      </c>
      <c r="D18" s="13">
        <f>D9+D11+D13+D16</f>
        <v>2248.8290999999999</v>
      </c>
      <c r="E18" s="13">
        <f t="shared" ref="E18:F18" si="27">E9+E11+E13+E16</f>
        <v>9418.6909000000014</v>
      </c>
      <c r="F18" s="13">
        <f t="shared" si="27"/>
        <v>8329.2476700000007</v>
      </c>
      <c r="G18" s="13">
        <f t="shared" si="7"/>
        <v>19987.218440000004</v>
      </c>
      <c r="H18" s="13">
        <f>H9+H11+H13+H16</f>
        <v>2245.0991800000002</v>
      </c>
      <c r="I18" s="13">
        <f t="shared" ref="I18:J18" si="28">I9+I11+I13+I16</f>
        <v>9412.9671400000007</v>
      </c>
      <c r="J18" s="13">
        <f t="shared" si="28"/>
        <v>8329.1521200000007</v>
      </c>
      <c r="K18" s="13">
        <f t="shared" ref="K18" si="29">G18/C18*100</f>
        <v>99.952246132187042</v>
      </c>
      <c r="L18" s="13">
        <f>H18/D18*100</f>
        <v>99.834139463954827</v>
      </c>
      <c r="M18" s="13">
        <f t="shared" si="17"/>
        <v>99.939229771305051</v>
      </c>
      <c r="N18" s="13">
        <f>J18/F18*100</f>
        <v>99.998852837569657</v>
      </c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2"/>
      <c r="L20" s="2"/>
      <c r="M20" s="2"/>
      <c r="N20" s="2"/>
      <c r="O20" s="2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Вандрей Сергей Александрович</cp:lastModifiedBy>
  <cp:lastPrinted>2021-03-16T11:32:19Z</cp:lastPrinted>
  <dcterms:created xsi:type="dcterms:W3CDTF">2019-06-28T09:52:22Z</dcterms:created>
  <dcterms:modified xsi:type="dcterms:W3CDTF">2024-03-18T04:10:08Z</dcterms:modified>
</cp:coreProperties>
</file>